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AE24AD6A-8B98-4EEE-BAD2-DB6DAA23BB57}"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X30" i="10" l="1"/>
  <c r="C32" i="10"/>
  <c r="C30" i="10" s="1"/>
  <c r="X58" i="10"/>
  <c r="X39" i="10"/>
  <c r="C58" i="10"/>
  <c r="C54" i="10"/>
  <c r="X54" i="10" s="1"/>
  <c r="X48" i="10"/>
  <c r="D48" i="10"/>
  <c r="C48" i="10"/>
  <c r="X32" i="10"/>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<sst xmlns="http://schemas.openxmlformats.org/spreadsheetml/2006/main" count="2385" uniqueCount="499">
  <si>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</si>
  <si>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</si>
  <si>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</si>
  <si>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</si>
  <si>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</si>
  <si>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</si>
  <si>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</si>
  <si>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</si>
  <si>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</si>
  <si>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</si>
  <si>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</si>
  <si>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</si>
  <si>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</si>
  <si>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</si>
  <si>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</si>
  <si>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</si>
  <si>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</si>
  <si>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</si>
  <si>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</si>
  <si>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</si>
  <si>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</si>
  <si>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</si>
  <si>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</si>
  <si>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</si>
  <si>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</si>
  <si>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</si>
  <si>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</si>
  <si>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</si>
  <si>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</si>
  <si>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</si>
  <si>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</si>
  <si>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</si>
  <si>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</si>
  <si>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</si>
  <si>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</si>
  <si>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</si>
  <si>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</si>
  <si>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</si>
  <si>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</si>
  <si>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</si>
  <si>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</si>
  <si>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</si>
  <si>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</si>
  <si>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</si>
  <si>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</si>
  <si>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</si>
  <si>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</si>
  <si>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</si>
  <si>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</si>
  <si>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</si>
  <si>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</si>
  <si>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</si>
  <si>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</si>
  <si>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</si>
  <si>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</si>
  <si>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</si>
  <si>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</si>
  <si>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</si>
  <si>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</si>
  <si>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</si>
  <si>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</si>
  <si>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</si>
  <si>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</si>
  <si>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</si>
  <si>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</si>
  <si>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</si>
  <si>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</si>
  <si>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</si>
  <si>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</si>
  <si>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</si>
  <si>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</si>
  <si>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</si>
  <si>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</si>
  <si>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</si>
  <si>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</si>
  <si>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</si>
  <si>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</si>
  <si>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</si>
  <si>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</si>
  <si>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</si>
  <si>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</si>
  <si>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</si>
  <si>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</si>
  <si>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</si>
  <si>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</si>
  <si>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</si>
  <si>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</si>
  <si>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</si>
  <si>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</si>
  <si>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</si>
  <si>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</si>
  <si>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</si>
  <si>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</si>
  <si>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</si>
  <si>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</si>
  <si>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</si>
  <si>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</si>
  <si>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</si>
  <si>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</si>
  <si>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</si>
  <si>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</si>
  <si>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</si>
  <si>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</si>
  <si>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</si>
  <si>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</si>
  <si>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</si>
  <si>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</si>
  <si>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</si>
  <si>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</si>
  <si>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</si>
  <si>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</si>
  <si>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</si>
  <si>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</si>
  <si>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</si>
  <si>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</si>
  <si>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</si>
  <si>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</si>
  <si>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</si>
  <si>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</si>
  <si>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</si>
  <si>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</si>
  <si>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</si>
  <si>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</si>
  <si>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</si>
  <si>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</si>
  <si>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</si>
  <si>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</si>
  <si>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</si>
  <si>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</si>
  <si>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</si>
  <si>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</si>
  <si>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</si>
  <si>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</si>
  <si>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</si>
  <si>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</si>
  <si>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</si>
  <si>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</si>
  <si>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</si>
  <si>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</si>
  <si>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</si>
  <si>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</si>
  <si>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</si>
  <si>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</si>
  <si>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</si>
  <si>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</si>
  <si>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</si>
  <si>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</si>
  <si>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</si>
  <si>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</si>
  <si>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</si>
  <si>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</si>
  <si>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</si>
  <si>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</si>
  <si>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</si>
  <si>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</si>
  <si>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</si>
  <si>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</si>
  <si>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</si>
  <si>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</si>
  <si>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</si>
  <si>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</si>
  <si>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</si>
  <si>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</si>
  <si>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</si>
  <si>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</si>
  <si>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</si>
  <si>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</si>
  <si>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</si>
  <si>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</si>
  <si>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</si>
  <si>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</si>
  <si>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</si>
  <si>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</si>
  <si>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</si>
  <si>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</si>
  <si>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</si>
  <si>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</si>
  <si>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</si>
  <si>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</si>
  <si>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</si>
  <si>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</si>
  <si>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</si>
  <si>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</si>
  <si>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</si>
  <si>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</si>
  <si>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</si>
  <si>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</si>
  <si>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</si>
  <si>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</si>
  <si>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</si>
  <si>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</si>
  <si>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</si>
  <si>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</si>
  <si>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</si>
  <si>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</si>
  <si>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</si>
  <si>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</si>
  <si>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</si>
  <si>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</si>
  <si>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</si>
  <si>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</si>
  <si>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</si>
  <si>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</si>
  <si>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</si>
  <si>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</si>
  <si>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</si>
  <si>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</si>
  <si>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</si>
  <si>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</si>
  <si>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</si>
  <si>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</si>
  <si>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</si>
  <si>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</si>
  <si>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</si>
  <si>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</si>
  <si>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</si>
  <si>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</si>
  <si>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</si>
  <si>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</si>
  <si>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</si>
  <si>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</si>
  <si>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</si>
  <si>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</si>
  <si>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</si>
  <si>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</si>
  <si>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</si>
  <si>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</si>
  <si>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</si>
  <si>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</si>
  <si>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</si>
  <si>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</si>
  <si>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</si>
  <si>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</si>
  <si>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</si>
  <si>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</si>
  <si>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</si>
  <si>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</si>
  <si>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</si>
  <si>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</si>
  <si>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</si>
  <si>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</si>
  <si>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</si>
  <si>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</si>
  <si>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</si>
  <si>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</si>
  <si>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</si>
  <si>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</si>
  <si>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</si>
  <si>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</si>
  <si>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</si>
  <si>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</si>
  <si>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</si>
  <si>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</si>
  <si>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</si>
  <si>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</si>
  <si>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</si>
  <si>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</si>
  <si>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</si>
  <si>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</si>
  <si>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</si>
  <si>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</si>
  <si>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</si>
  <si>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</si>
  <si>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</si>
  <si>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</si>
  <si>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</si>
  <si>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</si>
  <si>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</si>
  <si>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</si>
  <si>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</si>
  <si>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</si>
  <si>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</si>
  <si>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</si>
  <si>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</si>
  <si>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</si>
  <si>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</si>
  <si>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</si>
  <si>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</si>
  <si>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</si>
  <si>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</si>
  <si>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</si>
  <si>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</si>
  <si>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</si>
  <si>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</si>
  <si>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</si>
  <si>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</si>
  <si>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</si>
  <si>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</si>
  <si>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</si>
  <si>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</si>
  <si>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</si>
  <si>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</si>
  <si>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</si>
  <si>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</si>
  <si>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</si>
  <si>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</si>
  <si>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</si>
  <si>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</si>
  <si>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</si>
  <si>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</si>
  <si>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</si>
  <si>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</si>
  <si>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</si>
  <si>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</si>
  <si>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</si>
  <si>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</si>
  <si>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</si>
  <si>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</si>
  <si>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</si>
  <si>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</si>
  <si>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</si>
  <si>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</si>
  <si>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</si>
  <si>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</si>
  <si>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</si>
  <si>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</si>
  <si>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</si>
  <si>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</si>
  <si>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</si>
  <si>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</si>
  <si>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</si>
  <si>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</si>
  <si>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</si>
  <si>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</si>
  <si>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</si>
  <si>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</si>
  <si>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</si>
  <si>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</si>
  <si>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</si>
  <si>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</si>
  <si>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</si>
  <si>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</si>
  <si>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</si>
  <si>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</si>
  <si>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</si>
  <si>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</si>
  <si>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</si>
  <si>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</si>
  <si>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</si>
  <si>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</si>
  <si>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</si>
  <si>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</si>
  <si>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</si>
  <si>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</si>
  <si>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</si>
  <si>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</si>
  <si>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</si>
  <si>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</si>
  <si>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</si>
  <si>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</si>
  <si>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</si>
  <si>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</si>
  <si>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</si>
  <si>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</si>
  <si>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</si>
  <si>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</si>
  <si>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</si>
  <si>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</si>
  <si>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</si>
  <si>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</si>
  <si>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</si>
  <si>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</si>
  <si>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</si>
  <si>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</si>
  <si>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</si>
  <si>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</si>
  <si>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</si>
  <si>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</si>
  <si>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</si>
  <si>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</si>
  <si>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</si>
  <si>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</si>
  <si>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</si>
  <si>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</si>
  <si>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</si>
  <si>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</si>
  <si>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</si>
  <si>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</si>
  <si>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</si>
  <si>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</si>
  <si>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</si>
  <si>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</si>
  <si>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</si>
  <si>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</si>
  <si>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</si>
  <si>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</si>
  <si>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</si>
  <si>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</si>
  <si>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</si>
  <si>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</si>
  <si>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</si>
  <si>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</si>
  <si>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</si>
  <si>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</si>
  <si>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</si>
  <si>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</si>
  <si>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</si>
  <si>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</si>
  <si>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</si>
  <si>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</si>
  <si>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</si>
  <si>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</si>
  <si>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</si>
  <si>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</si>
  <si>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</si>
  <si>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</si>
  <si>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</si>
  <si>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</si>
  <si>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</si>
  <si>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</si>
  <si>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</si>
  <si>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</si>
  <si>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</si>
  <si>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</si>
  <si>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</si>
  <si>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</si>
  <si>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</si>
  <si>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</si>
  <si>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</si>
  <si>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</si>
  <si>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</si>
  <si>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</si>
  <si>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</si>
  <si>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</si>
  <si>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</si>
  <si>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</si>
  <si>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</si>
  <si>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</si>
  <si>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</si>
  <si>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</si>
  <si>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</si>
  <si>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</si>
  <si>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</si>
  <si>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</si>
  <si>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</si>
  <si>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</si>
  <si>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</si>
  <si>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</si>
  <si>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</si>
  <si>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</si>
  <si>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</si>
  <si>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</si>
  <si>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</si>
  <si>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</si>
  <si>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</si>
  <si>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</si>
  <si>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</si>
  <si>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</si>
  <si>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</si>
  <si>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</si>
  <si>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</si>
  <si>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</si>
  <si>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</si>
  <si>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</si>
  <si>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</si>
  <si>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</si>
  <si>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</si>
  <si>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</si>
  <si>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</si>
  <si>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</si>
  <si>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</si>
  <si>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</si>
  <si>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</si>
  <si>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</si>
  <si>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</si>
  <si>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</si>
  <si>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</si>
  <si>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</si>
  <si>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</si>
  <si>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</si>
  <si>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</si>
  <si>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</si>
  <si>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</si>
  <si>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</si>
  <si>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</si>
  <si>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</si>
  <si>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</si>
  <si>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</si>
  <si>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</si>
  <si>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</si>
  <si>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</si>
  <si>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</si>
  <si>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</si>
  <si>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</si>
  <si>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</si>
  <si>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</si>
  <si>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</si>
  <si>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</si>
  <si>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Реконструкция ВЛ-0,4(0,23)кВ в ВЛИ-0,4кВ КТП № 19 ф. "2-я Набережная" г. Дальнереченск, с. Лазо</t>
  </si>
  <si>
    <t>L_ДЭСК_043</t>
  </si>
  <si>
    <t>Дальнереченский городской округ</t>
  </si>
  <si>
    <t>3516,00421 тыс.руб.</t>
  </si>
  <si>
    <t>1970</t>
  </si>
  <si>
    <t>50</t>
  </si>
  <si>
    <t>АС</t>
  </si>
  <si>
    <t>д</t>
  </si>
  <si>
    <t>СИП 2 3*70+1*50 700 м, СИП 2 3*50+1*50 1000 м</t>
  </si>
  <si>
    <t>Реконструкция не изолированного провода АС-50 на СИП 2 3*70+1*50 700 м,                                  СИП 2 3*50+1*50 1000 м</t>
  </si>
  <si>
    <t>70              50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</si>
</sst>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11" sqref="C11"/>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7" t="s">
        <v>486</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477</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489</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488</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490</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491</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3516,00421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N25" sqref="N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7" t="s">
        <v>486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L_ДЭСК_043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Реконструкция ВЛ-0,4(0,23)кВ в ВЛИ-0,4кВ КТП № 19 ф. "2-я Набережная" г. Дальнереченск, с. Лазо</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487</v>
      </c>
      <c r="C25" s="182" t="s">
        <v>487</v>
      </c>
      <c r="D25" s="182" t="s">
        <v>487</v>
      </c>
      <c r="E25" s="182" t="s">
        <v>487</v>
      </c>
      <c r="F25" s="146">
        <v>0.4</v>
      </c>
      <c r="G25" s="147">
        <v>0.4</v>
      </c>
      <c r="H25" s="147">
        <v>0.4</v>
      </c>
      <c r="I25" s="147">
        <v>0.4</v>
      </c>
      <c r="J25" s="148" t="s">
        <v>492</v>
      </c>
      <c r="K25" s="148" t="s">
        <v>10</v>
      </c>
      <c r="L25" s="149" t="s">
        <v>10</v>
      </c>
      <c r="M25" s="149" t="s">
        <v>493</v>
      </c>
      <c r="N25" s="146" t="s">
        <v>498</v>
      </c>
      <c r="O25" s="146" t="s">
        <v>494</v>
      </c>
      <c r="P25" s="146" t="s">
        <v>473</v>
      </c>
      <c r="Q25" s="146">
        <v>1.17</v>
      </c>
      <c r="R25" s="147">
        <v>1.7</v>
      </c>
      <c r="S25" s="148" t="s">
        <v>467</v>
      </c>
      <c r="T25" s="148" t="s">
        <v>467</v>
      </c>
      <c r="U25" s="148" t="s">
        <v>467</v>
      </c>
      <c r="V25" s="146" t="s">
        <v>495</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E24" sqref="E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7" t="s">
        <v>486</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L_ДЭСК_043</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Реконструкция ВЛ-0,4(0,23)кВ в ВЛИ-0,4кВ КТП № 19 ф. "2-я Набережная" г. Дальнереченск, с. Лазо</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 2 3*70+1*50 700 м,                                  СИП 2 3*50+1*50 1000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3516,00421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8" t="s">
        <v>486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L_ДЭСК_043</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Реконструкция ВЛ-0,4(0,23)кВ в ВЛИ-0,4кВ КТП № 19 ф. "2-я Набережная"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471</v>
      </c>
      <c r="M3" s="227"/>
      <c r="N3" s="227"/>
    </row>
    <row r="4" spans="1:27" s="1" customFormat="1" ht="18.75" x14ac:dyDescent="0.3">
      <c r="A4" s="89"/>
      <c r="B4" s="89"/>
      <c r="K4" s="23"/>
    </row>
    <row r="5" spans="1:27" s="1" customFormat="1" ht="15.75" x14ac:dyDescent="0.2">
      <c r="A5" s="197" t="s">
        <v>486</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L_ДЭСК_043</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Реконструкция ВЛ-0,4(0,23)кВ в ВЛИ-0,4кВ КТП № 19 ф. "2-я Набережная" г. Дальнереченск, с. Лазо</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F30" sqref="F30"/>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471</v>
      </c>
      <c r="S3" s="227"/>
      <c r="T3" s="227"/>
      <c r="U3" s="227"/>
      <c r="V3" s="18"/>
    </row>
    <row r="4" spans="1:22" ht="16.5" customHeight="1" x14ac:dyDescent="0.2">
      <c r="A4" s="21"/>
      <c r="B4" s="21"/>
    </row>
    <row r="5" spans="1:22" ht="16.5" customHeight="1" x14ac:dyDescent="0.25">
      <c r="A5" s="235" t="s">
        <v>486</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L_ДЭСК_043</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Реконструкция ВЛ-0,4(0,23)кВ в ВЛИ-0,4кВ КТП № 19 ф. "2-я Набережная" г. Дальнереченск, с. Лазо</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2881.97066</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70" zoomScaleSheetLayoutView="70" workbookViewId="0">
      <selection activeCell="O40" sqref="O40"/>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2" t="s">
        <v>486</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L_ДЭСК_043</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Реконструкция ВЛ-0,4(0,23)кВ в ВЛИ-0,4кВ КТП № 19 ф. "2-я Набережная" г. Дальнереченск, с. Лазо</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63" x14ac:dyDescent="0.25">
      <c r="A39" s="51">
        <v>2</v>
      </c>
      <c r="B39" s="129" t="s">
        <v>248</v>
      </c>
      <c r="C39" s="128">
        <v>46023</v>
      </c>
      <c r="D39" s="128">
        <v>46357</v>
      </c>
      <c r="E39" s="128">
        <v>46023</v>
      </c>
      <c r="F39" s="128">
        <v>46357</v>
      </c>
      <c r="G39" s="130">
        <v>0</v>
      </c>
      <c r="H39" s="130" t="s">
        <v>58</v>
      </c>
      <c r="I39" s="58" t="s">
        <v>58</v>
      </c>
      <c r="J39" s="58" t="s">
        <v>58</v>
      </c>
    </row>
    <row r="40" spans="1:10" ht="33.75" customHeight="1" x14ac:dyDescent="0.25">
      <c r="A40" s="51" t="s">
        <v>249</v>
      </c>
      <c r="B40" s="129" t="s">
        <v>250</v>
      </c>
      <c r="C40" s="128">
        <v>46023</v>
      </c>
      <c r="D40" s="128">
        <v>46357</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v>46023</v>
      </c>
      <c r="D43" s="128">
        <v>46357</v>
      </c>
      <c r="E43" s="128">
        <v>46023</v>
      </c>
      <c r="F43" s="128">
        <v>46357</v>
      </c>
      <c r="G43" s="130">
        <v>0</v>
      </c>
      <c r="H43" s="130" t="s">
        <v>58</v>
      </c>
      <c r="I43" s="58" t="s">
        <v>58</v>
      </c>
      <c r="J43" s="58" t="s">
        <v>58</v>
      </c>
    </row>
    <row r="44" spans="1:10" ht="24.75" customHeight="1" x14ac:dyDescent="0.25">
      <c r="A44" s="51" t="s">
        <v>256</v>
      </c>
      <c r="B44" s="129" t="s">
        <v>257</v>
      </c>
      <c r="C44" s="128">
        <v>46023</v>
      </c>
      <c r="D44" s="128">
        <v>46357</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v>46357</v>
      </c>
      <c r="D47" s="128">
        <v>46357</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v>46357</v>
      </c>
      <c r="D50" s="128">
        <v>46357</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v>46357</v>
      </c>
      <c r="D53" s="128">
        <v>46357</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3" t="s">
        <v>486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L_ДЭСК_043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Реконструкция ВЛ-0,4(0,23)кВ в ВЛИ-0,4кВ КТП № 19 ф. "2-я Набережная"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455</v>
      </c>
      <c r="I20" s="256"/>
      <c r="J20" s="256"/>
      <c r="K20" s="256"/>
      <c r="L20" s="256" t="s">
        <v>456</v>
      </c>
      <c r="M20" s="256"/>
      <c r="N20" s="256"/>
      <c r="O20" s="256"/>
      <c r="P20" s="256" t="s">
        <v>457</v>
      </c>
      <c r="Q20" s="256"/>
      <c r="R20" s="256"/>
      <c r="S20" s="256"/>
      <c r="T20" s="256" t="s">
        <v>458</v>
      </c>
      <c r="U20" s="256"/>
      <c r="V20" s="256"/>
      <c r="W20" s="256"/>
      <c r="X20" s="256" t="s">
        <v>459</v>
      </c>
      <c r="Y20" s="256"/>
      <c r="Z20" s="256"/>
      <c r="AA20" s="256"/>
      <c r="AB20" s="257" t="s">
        <v>282</v>
      </c>
      <c r="AC20" s="257"/>
      <c r="AD20" s="131"/>
      <c r="AE20" s="131"/>
      <c r="AF20" s="131"/>
    </row>
    <row r="21" spans="1:32" ht="99.75" customHeight="1" x14ac:dyDescent="0.25">
      <c r="A21" s="247"/>
      <c r="B21" s="247"/>
      <c r="C21" s="247"/>
      <c r="D21" s="247"/>
      <c r="E21" s="248"/>
      <c r="F21" s="248"/>
      <c r="G21" s="247"/>
      <c r="H21" s="247" t="s">
        <v>217</v>
      </c>
      <c r="I21" s="247"/>
      <c r="J21" s="247" t="s">
        <v>460</v>
      </c>
      <c r="K21" s="247"/>
      <c r="L21" s="247" t="s">
        <v>217</v>
      </c>
      <c r="M21" s="247"/>
      <c r="N21" s="247" t="s">
        <v>460</v>
      </c>
      <c r="O21" s="247"/>
      <c r="P21" s="247" t="s">
        <v>217</v>
      </c>
      <c r="Q21" s="247"/>
      <c r="R21" s="247" t="s">
        <v>460</v>
      </c>
      <c r="S21" s="247"/>
      <c r="T21" s="247" t="s">
        <v>217</v>
      </c>
      <c r="U21" s="247"/>
      <c r="V21" s="247" t="s">
        <v>460</v>
      </c>
      <c r="W21" s="247"/>
      <c r="X21" s="247" t="s">
        <v>217</v>
      </c>
      <c r="Y21" s="247"/>
      <c r="Z21" s="247" t="s">
        <v>460</v>
      </c>
      <c r="AA21" s="247"/>
      <c r="AB21" s="257"/>
      <c r="AC21" s="257"/>
    </row>
    <row r="22" spans="1:32" ht="89.25" customHeight="1" x14ac:dyDescent="0.25">
      <c r="A22" s="247"/>
      <c r="B22" s="247"/>
      <c r="C22" s="52" t="s">
        <v>217</v>
      </c>
      <c r="D22" s="52" t="s">
        <v>283</v>
      </c>
      <c r="E22" s="58" t="s">
        <v>461</v>
      </c>
      <c r="F22" s="58" t="s">
        <v>462</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4.2162924359999998</v>
      </c>
      <c r="D24" s="181">
        <f>D27</f>
        <v>3.5160042100000002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3">
        <f>C24</f>
        <v>4.2162924359999998</v>
      </c>
      <c r="Y24" s="179" t="str">
        <f t="shared" si="0"/>
        <v>НД</v>
      </c>
      <c r="Z24" s="181">
        <f>Z27</f>
        <v>3.5160042100000002</v>
      </c>
      <c r="AA24" s="179" t="s">
        <v>476</v>
      </c>
      <c r="AB24" s="193">
        <f t="shared" si="0"/>
        <v>4.2162924359999998</v>
      </c>
      <c r="AC24" s="181">
        <f>AC27</f>
        <v>3.5160042100000002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3.51357703*1.2</f>
        <v>4.2162924359999998</v>
      </c>
      <c r="D27" s="181">
        <v>3.5160042100000002</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4.2162924359999998</v>
      </c>
      <c r="Y27" s="180" t="s">
        <v>58</v>
      </c>
      <c r="Z27" s="181">
        <f>D27</f>
        <v>3.5160042100000002</v>
      </c>
      <c r="AA27" s="179" t="s">
        <v>476</v>
      </c>
      <c r="AB27" s="181">
        <f>C27</f>
        <v>4.2162924359999998</v>
      </c>
      <c r="AC27" s="181">
        <f>Z27</f>
        <v>3.5160042100000002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3.51357703</v>
      </c>
      <c r="D30" s="181">
        <f>D32</f>
        <v>2.8819706639344265</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3">
        <f>X32</f>
        <v>3.51357703</v>
      </c>
      <c r="Y30" s="180" t="s">
        <v>58</v>
      </c>
      <c r="Z30" s="181">
        <f>Z32</f>
        <v>2.8819706639344265</v>
      </c>
      <c r="AA30" s="180" t="s">
        <v>58</v>
      </c>
      <c r="AB30" s="193">
        <f>C30</f>
        <v>3.51357703</v>
      </c>
      <c r="AC30" s="181">
        <f>AC32</f>
        <v>2.8819706639344265</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3.51357703</v>
      </c>
      <c r="D32" s="181">
        <f>D27/1.22</f>
        <v>2.8819706639344265</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3.51357703</v>
      </c>
      <c r="Y32" s="180" t="s">
        <v>58</v>
      </c>
      <c r="Z32" s="181">
        <f>D32</f>
        <v>2.8819706639344265</v>
      </c>
      <c r="AA32" s="179" t="s">
        <v>476</v>
      </c>
      <c r="AB32" s="193">
        <f t="shared" si="5"/>
        <v>3.51357703</v>
      </c>
      <c r="AC32" s="181">
        <f>Z32</f>
        <v>2.8819706639344265</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1.17</v>
      </c>
      <c r="D39" s="190">
        <v>1.7</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1.17</v>
      </c>
      <c r="Y39" s="180" t="s">
        <v>58</v>
      </c>
      <c r="Z39" s="190">
        <f>D39</f>
        <v>1.7</v>
      </c>
      <c r="AA39" s="179" t="s">
        <v>476</v>
      </c>
      <c r="AB39" s="181">
        <f>C39</f>
        <v>1.17</v>
      </c>
      <c r="AC39" s="190">
        <f>Z39</f>
        <v>1.7</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1.17</v>
      </c>
      <c r="D48" s="190">
        <f>D39</f>
        <v>1.7</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1.17</v>
      </c>
      <c r="Y48" s="180" t="s">
        <v>58</v>
      </c>
      <c r="Z48" s="190">
        <f>D48</f>
        <v>1.7</v>
      </c>
      <c r="AA48" s="179" t="s">
        <v>476</v>
      </c>
      <c r="AB48" s="181">
        <f t="shared" si="6"/>
        <v>1.17</v>
      </c>
      <c r="AC48" s="190">
        <f>Z48</f>
        <v>1.7</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3.51357703</v>
      </c>
      <c r="D54" s="181">
        <f>D32</f>
        <v>2.8819706639344265</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3.51357703</v>
      </c>
      <c r="Y54" s="180" t="s">
        <v>58</v>
      </c>
      <c r="Z54" s="181">
        <f>Z32</f>
        <v>2.8819706639344265</v>
      </c>
      <c r="AA54" s="179" t="s">
        <v>476</v>
      </c>
      <c r="AB54" s="181">
        <f>C54</f>
        <v>3.51357703</v>
      </c>
      <c r="AC54" s="181">
        <f>AC32</f>
        <v>2.8819706639344265</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1.17</v>
      </c>
      <c r="D58" s="190">
        <f>D48</f>
        <v>1.7</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1.17</v>
      </c>
      <c r="Y58" s="180" t="s">
        <v>58</v>
      </c>
      <c r="Z58" s="181">
        <f>Z48</f>
        <v>1.7</v>
      </c>
      <c r="AA58" s="179" t="s">
        <v>476</v>
      </c>
      <c r="AB58" s="181">
        <f t="shared" si="7"/>
        <v>1.17</v>
      </c>
      <c r="AC58" s="181">
        <f>AC48</f>
        <v>1.7</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31" sqref="O31"/>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7" t="s">
        <v>486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L_ДЭСК_043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Реконструкция ВЛ-0,4(0,23)кВ в ВЛИ-0,4кВ КТП № 19 ф. "2-я Набережная" г. Дальнереченск, с. Лазо</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1.7</v>
      </c>
      <c r="J26" s="107">
        <v>0</v>
      </c>
      <c r="K26" s="107">
        <v>0</v>
      </c>
      <c r="L26" s="107">
        <v>0</v>
      </c>
      <c r="M26" s="107">
        <v>0</v>
      </c>
      <c r="N26" s="175" t="s">
        <v>485</v>
      </c>
      <c r="O26" s="136" t="s">
        <v>496</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F21" sqref="F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3" t="s">
        <v>486</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L_ДЭСК_043</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Реконструкция ВЛ-0,4(0,23)кВ в ВЛИ-0,4кВ КТП № 19 ф. "2-я Набережная" г. Дальнереченск, с. Лазо</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ВЛ-0,4(0,23)кВ в ВЛИ-0,4кВ КТП № 19 ф. "2-я Набережная" г. Дальнереченск, с. Лазо</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3.5160042100000002</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2026-03-02T00:10:49Z</dcterms:modified>
</cp:coreProperties>
</file>